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6929"/>
  <workbookPr autoCompressPictures="0"/>
  <bookViews>
    <workbookView xWindow="0" yWindow="-460" windowWidth="28800" windowHeight="18000"/>
  </bookViews>
  <sheets>
    <sheet name="Zamrznjena živila in testo - 12" sheetId="48" r:id="rId1"/>
    <sheet name="Zam. ribe in zelenjava - 15 " sheetId="43" r:id="rId2"/>
  </sheets>
  <definedNames>
    <definedName name="_xlnm.Print_Titles" localSheetId="1">'Zam. ribe in zelenjava - 15 '!$10:$10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16" i="48" l="1"/>
  <c r="M16" i="48"/>
  <c r="L17" i="48"/>
  <c r="M17" i="48"/>
  <c r="M11" i="43"/>
  <c r="N11" i="43"/>
  <c r="M12" i="43"/>
  <c r="N12" i="43"/>
  <c r="M13" i="43"/>
  <c r="N13" i="43"/>
  <c r="M14" i="43"/>
  <c r="N14" i="43"/>
  <c r="M15" i="43"/>
  <c r="N15" i="43"/>
  <c r="M16" i="43"/>
  <c r="N16" i="43"/>
  <c r="M17" i="43"/>
  <c r="N17" i="43"/>
  <c r="M18" i="43"/>
  <c r="N18" i="43"/>
  <c r="M19" i="43"/>
  <c r="N19" i="43"/>
  <c r="M20" i="43"/>
  <c r="N20" i="43"/>
  <c r="M21" i="43"/>
  <c r="N21" i="43"/>
  <c r="M22" i="43"/>
  <c r="N22" i="43"/>
  <c r="M23" i="43"/>
  <c r="N23" i="43"/>
  <c r="M24" i="43"/>
  <c r="N24" i="43"/>
  <c r="M25" i="43"/>
  <c r="N25" i="43"/>
  <c r="M26" i="43"/>
  <c r="N26" i="43"/>
  <c r="M27" i="43"/>
  <c r="N27" i="43"/>
  <c r="M28" i="43"/>
  <c r="N28" i="43"/>
  <c r="M29" i="43"/>
  <c r="N29" i="43"/>
  <c r="M30" i="43"/>
  <c r="N30" i="43"/>
  <c r="M31" i="43"/>
  <c r="N31" i="43"/>
  <c r="M32" i="43"/>
  <c r="N32" i="43"/>
  <c r="M33" i="43"/>
  <c r="N33" i="43"/>
  <c r="N34" i="43"/>
  <c r="L12" i="48"/>
  <c r="L13" i="48"/>
  <c r="L14" i="48"/>
  <c r="L15" i="48"/>
  <c r="L11" i="48"/>
  <c r="B24" i="43"/>
  <c r="B25" i="43"/>
  <c r="B27" i="43"/>
  <c r="B28" i="43"/>
  <c r="B30" i="43"/>
  <c r="B31" i="43"/>
  <c r="M15" i="48"/>
  <c r="M14" i="48"/>
  <c r="M13" i="48"/>
  <c r="M12" i="48"/>
  <c r="A12" i="48"/>
  <c r="A13" i="48"/>
  <c r="A14" i="48"/>
  <c r="A15" i="48"/>
  <c r="M11" i="48"/>
  <c r="M18" i="48"/>
  <c r="B12" i="43"/>
  <c r="B13" i="43"/>
  <c r="B14" i="43"/>
  <c r="B15" i="43"/>
  <c r="B16" i="43"/>
  <c r="B17" i="43"/>
  <c r="B18" i="43"/>
  <c r="B19" i="43"/>
  <c r="B20" i="43"/>
  <c r="B21" i="43"/>
  <c r="B22" i="43"/>
</calcChain>
</file>

<file path=xl/sharedStrings.xml><?xml version="1.0" encoding="utf-8"?>
<sst xmlns="http://schemas.openxmlformats.org/spreadsheetml/2006/main" count="108" uniqueCount="59">
  <si>
    <t>BLAG. ZNAMKA/GRAMATURA</t>
  </si>
  <si>
    <t>CVETAČA</t>
  </si>
  <si>
    <t>ARTIKEL</t>
  </si>
  <si>
    <t>ŠIFRA</t>
  </si>
  <si>
    <t>KOLIČINA</t>
  </si>
  <si>
    <t>E.M.</t>
  </si>
  <si>
    <t>CENA BREZ DDV</t>
  </si>
  <si>
    <t>DDV %</t>
  </si>
  <si>
    <t>CENA Z DDV</t>
  </si>
  <si>
    <t>VREDNOST Z DDV</t>
  </si>
  <si>
    <t>PONUDNIK:</t>
  </si>
  <si>
    <t>SPECIFIKACIJA PREDRAČUNA</t>
  </si>
  <si>
    <t>ZŠ</t>
  </si>
  <si>
    <t>kg</t>
  </si>
  <si>
    <t>Kraj in datum:</t>
  </si>
  <si>
    <t>Žig:</t>
  </si>
  <si>
    <t>Podpis odgovorne osebe:</t>
  </si>
  <si>
    <t>Dostava blaga se vrši naslednji dan od uradnega prejema naročila najkasneje od 6.00 do 7.00  ure zjutraj za tekoči dan porabe.</t>
  </si>
  <si>
    <t>Blago v ponudbi je I. kakovostnega razreda.</t>
  </si>
  <si>
    <t>BROKOLI</t>
  </si>
  <si>
    <t xml:space="preserve"> </t>
  </si>
  <si>
    <t>NAROČNIK:   OSNOVNA ŠOLA LUCIJA</t>
  </si>
  <si>
    <t xml:space="preserve">                          Fazan 1, 6320 Portorož</t>
  </si>
  <si>
    <t>Dostava blaga se vrši naslednji dan od uradnega prejema naročila najkasneje od 6.00 do 7.00 ure zjutraj za tekoči dan porabe.</t>
  </si>
  <si>
    <t>Seznanjeni smo z dejstvom, da se razpisane količine blaga med letom lahko spremenijo.</t>
  </si>
  <si>
    <t>Pri izdelavi predračuna so upoštevane zahtevane enote mere ter vse strokovne in ostale zahteve naročnika.</t>
  </si>
  <si>
    <t>SOM file</t>
  </si>
  <si>
    <t>LIGNJI očiščeni</t>
  </si>
  <si>
    <t>KORUZA</t>
  </si>
  <si>
    <t>GRAH</t>
  </si>
  <si>
    <t>ŠPINAČA mleta</t>
  </si>
  <si>
    <t>ŠPINAČA listi</t>
  </si>
  <si>
    <t>KORENJE baby</t>
  </si>
  <si>
    <t>TILAPIJA file</t>
  </si>
  <si>
    <t>BRSTIČNI OHROVT</t>
  </si>
  <si>
    <t>Sklop 12: Zamrznjena živila in testo</t>
  </si>
  <si>
    <t>SKUPAJ SKLOP 12:</t>
  </si>
  <si>
    <t>Listnato testo</t>
  </si>
  <si>
    <t>Kruhovi cmoki</t>
  </si>
  <si>
    <t>Cmoki - marelični, jagodni, slivovi</t>
  </si>
  <si>
    <t>Sirovi štruklji</t>
  </si>
  <si>
    <t>Testo za lasagno 30 X 50</t>
  </si>
  <si>
    <t>Sklop 15: Zamrznjene ribe in zelenjava</t>
  </si>
  <si>
    <t>MEŠANA zelenjava za juho</t>
  </si>
  <si>
    <t>Limanda</t>
  </si>
  <si>
    <t>Morski pes</t>
  </si>
  <si>
    <t>Morski sadeži</t>
  </si>
  <si>
    <t>Kozice</t>
  </si>
  <si>
    <t>Stročji fižol</t>
  </si>
  <si>
    <t>Mešana zelenjava (cvetača, brokoli, korenje)</t>
  </si>
  <si>
    <t>Morski list file brez kosti</t>
  </si>
  <si>
    <t>Postrv file brez kosti</t>
  </si>
  <si>
    <t>SKUPAJ SKLOP 15:</t>
  </si>
  <si>
    <t xml:space="preserve">Atlantski losos file </t>
  </si>
  <si>
    <t>OBRAZEC-2</t>
  </si>
  <si>
    <t>OSLIČ aljaški file zamrznjen (nepaniran)</t>
  </si>
  <si>
    <t>Panirani file aljaškega polaka</t>
  </si>
  <si>
    <t>Krompirjevi svaljki rženi</t>
  </si>
  <si>
    <t>Krompirjevi svaljki koruzni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</si>
</sst>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14" x14ac:knownFonts="1">
    <font>
      <sz val="10"/>
      <name val="Arial CE"/>
      <charset val="238"/>
    </font>
    <font>
      <sz val="10"/>
      <name val="Tahoma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u/>
      <sz val="10"/>
      <color theme="10"/>
      <name val="Arial CE"/>
      <charset val="238"/>
    </font>
    <font>
      <u/>
      <sz val="10"/>
      <color theme="11"/>
      <name val="Arial CE"/>
      <charset val="238"/>
    </font>
    <font>
      <sz val="8"/>
      <color rgb="FFFF0000"/>
      <name val="Palatino Linotype"/>
    </font>
    <font>
      <b/>
      <sz val="8"/>
      <color rgb="FFFF0000"/>
      <name val="Palatino Linotype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2">
    <xf numFmtId="0" fontId="0" fillId="0" borderId="0"/>
    <xf numFmtId="0" fontId="1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62">
    <xf numFmtId="0" fontId="0" fillId="0" borderId="0" xfId="0"/>
    <xf numFmtId="0" fontId="4" fillId="0" borderId="1" xfId="0" applyFont="1" applyBorder="1" applyAlignment="1" applyProtection="1">
      <alignment horizontal="center"/>
      <protection locked="0"/>
    </xf>
    <xf numFmtId="0" fontId="4" fillId="0" borderId="0" xfId="0" applyFont="1" applyBorder="1" applyProtection="1"/>
    <xf numFmtId="0" fontId="4" fillId="0" borderId="0" xfId="0" applyFont="1" applyBorder="1" applyAlignment="1" applyProtection="1">
      <alignment horizontal="center"/>
    </xf>
    <xf numFmtId="0" fontId="4" fillId="0" borderId="1" xfId="0" applyFont="1" applyBorder="1" applyAlignment="1" applyProtection="1">
      <alignment horizontal="center"/>
    </xf>
    <xf numFmtId="0" fontId="2" fillId="0" borderId="0" xfId="0" applyFont="1" applyProtection="1"/>
    <xf numFmtId="0" fontId="3" fillId="0" borderId="0" xfId="0" applyFont="1" applyProtection="1"/>
    <xf numFmtId="0" fontId="2" fillId="0" borderId="0" xfId="0" applyFont="1" applyAlignment="1" applyProtection="1">
      <alignment horizontal="center"/>
    </xf>
    <xf numFmtId="0" fontId="4" fillId="0" borderId="0" xfId="0" applyFont="1" applyProtection="1"/>
    <xf numFmtId="0" fontId="4" fillId="0" borderId="0" xfId="0" applyFont="1" applyAlignment="1" applyProtection="1">
      <alignment horizontal="center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5" fillId="0" borderId="0" xfId="0" applyFont="1" applyProtection="1"/>
    <xf numFmtId="0" fontId="6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6" fillId="0" borderId="0" xfId="0" applyFont="1" applyProtection="1"/>
    <xf numFmtId="0" fontId="3" fillId="0" borderId="0" xfId="0" applyFont="1" applyAlignment="1" applyProtection="1">
      <alignment horizontal="center"/>
    </xf>
    <xf numFmtId="0" fontId="4" fillId="0" borderId="1" xfId="0" applyNumberFormat="1" applyFont="1" applyBorder="1" applyAlignment="1" applyProtection="1">
      <alignment horizontal="center" vertical="top" wrapText="1"/>
    </xf>
    <xf numFmtId="164" fontId="4" fillId="0" borderId="1" xfId="0" applyNumberFormat="1" applyFont="1" applyBorder="1" applyAlignment="1" applyProtection="1">
      <alignment horizontal="center"/>
      <protection locked="0"/>
    </xf>
    <xf numFmtId="164" fontId="4" fillId="0" borderId="1" xfId="0" applyNumberFormat="1" applyFont="1" applyBorder="1" applyAlignment="1" applyProtection="1">
      <alignment horizontal="center"/>
    </xf>
    <xf numFmtId="4" fontId="4" fillId="0" borderId="1" xfId="0" applyNumberFormat="1" applyFont="1" applyBorder="1" applyAlignment="1" applyProtection="1">
      <alignment horizontal="center"/>
    </xf>
    <xf numFmtId="0" fontId="3" fillId="0" borderId="0" xfId="0" applyFont="1" applyBorder="1" applyProtection="1"/>
    <xf numFmtId="0" fontId="4" fillId="0" borderId="0" xfId="0" applyFont="1" applyBorder="1" applyProtection="1"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3" fillId="0" borderId="0" xfId="0" applyFont="1" applyBorder="1" applyProtection="1"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horizontal="center"/>
    </xf>
    <xf numFmtId="0" fontId="2" fillId="2" borderId="1" xfId="0" applyNumberFormat="1" applyFont="1" applyFill="1" applyBorder="1" applyAlignment="1" applyProtection="1">
      <alignment horizontal="center" vertical="top" wrapText="1"/>
    </xf>
    <xf numFmtId="0" fontId="7" fillId="2" borderId="1" xfId="0" applyFont="1" applyFill="1" applyBorder="1" applyAlignment="1" applyProtection="1">
      <alignment horizontal="center" vertical="top" wrapText="1"/>
    </xf>
    <xf numFmtId="0" fontId="2" fillId="2" borderId="1" xfId="0" applyFont="1" applyFill="1" applyBorder="1" applyAlignment="1" applyProtection="1">
      <alignment horizontal="center"/>
    </xf>
    <xf numFmtId="0" fontId="2" fillId="2" borderId="1" xfId="1" applyNumberFormat="1" applyFont="1" applyFill="1" applyBorder="1" applyAlignment="1" applyProtection="1">
      <alignment horizontal="center" vertical="top" wrapText="1"/>
    </xf>
    <xf numFmtId="0" fontId="4" fillId="2" borderId="1" xfId="0" applyFont="1" applyFill="1" applyBorder="1" applyAlignment="1" applyProtection="1">
      <alignment horizontal="center"/>
    </xf>
    <xf numFmtId="0" fontId="4" fillId="2" borderId="1" xfId="0" applyFont="1" applyFill="1" applyBorder="1" applyProtection="1"/>
    <xf numFmtId="3" fontId="2" fillId="2" borderId="1" xfId="0" applyNumberFormat="1" applyFont="1" applyFill="1" applyBorder="1" applyAlignment="1" applyProtection="1">
      <alignment horizontal="center"/>
    </xf>
    <xf numFmtId="4" fontId="2" fillId="2" borderId="1" xfId="0" applyNumberFormat="1" applyFont="1" applyFill="1" applyBorder="1" applyAlignment="1" applyProtection="1">
      <alignment horizontal="center"/>
    </xf>
    <xf numFmtId="0" fontId="9" fillId="2" borderId="1" xfId="0" applyFont="1" applyFill="1" applyBorder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4" fillId="0" borderId="1" xfId="0" applyFont="1" applyBorder="1" applyAlignment="1" applyProtection="1">
      <alignment horizontal="center" vertical="top" wrapText="1"/>
    </xf>
    <xf numFmtId="0" fontId="4" fillId="0" borderId="0" xfId="0" applyFont="1" applyProtection="1">
      <protection locked="0"/>
    </xf>
    <xf numFmtId="0" fontId="4" fillId="0" borderId="0" xfId="0" applyFont="1" applyBorder="1" applyAlignment="1" applyProtection="1">
      <alignment horizontal="center" vertical="top" wrapText="1"/>
    </xf>
    <xf numFmtId="3" fontId="2" fillId="0" borderId="1" xfId="0" applyNumberFormat="1" applyFont="1" applyBorder="1" applyAlignment="1" applyProtection="1">
      <alignment horizontal="center"/>
      <protection locked="0"/>
    </xf>
    <xf numFmtId="0" fontId="7" fillId="2" borderId="2" xfId="1" applyFont="1" applyFill="1" applyBorder="1" applyAlignment="1" applyProtection="1">
      <alignment horizontal="left" vertical="top" wrapText="1"/>
    </xf>
    <xf numFmtId="0" fontId="7" fillId="2" borderId="3" xfId="1" applyFont="1" applyFill="1" applyBorder="1" applyAlignment="1" applyProtection="1">
      <alignment horizontal="left" vertical="top" wrapText="1"/>
    </xf>
    <xf numFmtId="0" fontId="7" fillId="2" borderId="4" xfId="1" applyFont="1" applyFill="1" applyBorder="1" applyAlignment="1" applyProtection="1">
      <alignment horizontal="left" vertical="top" wrapText="1"/>
    </xf>
    <xf numFmtId="0" fontId="7" fillId="2" borderId="2" xfId="0" applyFont="1" applyFill="1" applyBorder="1" applyAlignment="1" applyProtection="1">
      <alignment horizontal="center" vertical="top" wrapText="1"/>
    </xf>
    <xf numFmtId="0" fontId="7" fillId="2" borderId="3" xfId="0" applyFont="1" applyFill="1" applyBorder="1" applyAlignment="1" applyProtection="1">
      <alignment horizontal="center" vertical="top" wrapText="1"/>
    </xf>
    <xf numFmtId="0" fontId="7" fillId="2" borderId="4" xfId="0" applyFont="1" applyFill="1" applyBorder="1" applyAlignment="1" applyProtection="1">
      <alignment horizontal="center" vertical="top" wrapText="1"/>
    </xf>
    <xf numFmtId="0" fontId="8" fillId="0" borderId="1" xfId="0" applyFont="1" applyBorder="1" applyAlignment="1" applyProtection="1">
      <alignment horizontal="left" vertical="top" wrapText="1"/>
    </xf>
    <xf numFmtId="0" fontId="7" fillId="2" borderId="1" xfId="1" applyFont="1" applyFill="1" applyBorder="1" applyAlignment="1" applyProtection="1">
      <alignment horizontal="left" vertical="top" wrapText="1"/>
    </xf>
    <xf numFmtId="0" fontId="8" fillId="0" borderId="2" xfId="0" applyFont="1" applyBorder="1" applyAlignment="1" applyProtection="1">
      <alignment horizontal="left" vertical="top" wrapText="1"/>
    </xf>
    <xf numFmtId="0" fontId="8" fillId="0" borderId="3" xfId="0" applyFont="1" applyBorder="1" applyAlignment="1" applyProtection="1">
      <alignment horizontal="left" vertical="top" wrapText="1"/>
    </xf>
    <xf numFmtId="0" fontId="8" fillId="0" borderId="4" xfId="0" applyFont="1" applyBorder="1" applyAlignment="1" applyProtection="1">
      <alignment horizontal="left" vertical="top" wrapText="1"/>
    </xf>
    <xf numFmtId="0" fontId="8" fillId="0" borderId="1" xfId="0" applyFont="1" applyFill="1" applyBorder="1" applyAlignment="1" applyProtection="1">
      <alignment horizontal="left" vertical="top" wrapText="1"/>
    </xf>
    <xf numFmtId="0" fontId="12" fillId="0" borderId="1" xfId="0" applyFont="1" applyFill="1" applyBorder="1" applyAlignment="1" applyProtection="1">
      <alignment horizontal="left" vertical="top" wrapText="1"/>
    </xf>
    <xf numFmtId="0" fontId="12" fillId="0" borderId="2" xfId="0" applyFont="1" applyBorder="1" applyAlignment="1" applyProtection="1">
      <alignment horizontal="left" vertical="top" wrapText="1"/>
    </xf>
    <xf numFmtId="0" fontId="12" fillId="0" borderId="3" xfId="0" applyFont="1" applyBorder="1" applyAlignment="1" applyProtection="1">
      <alignment horizontal="left" vertical="top" wrapText="1"/>
    </xf>
    <xf numFmtId="0" fontId="12" fillId="0" borderId="4" xfId="0" applyFont="1" applyBorder="1" applyAlignment="1" applyProtection="1">
      <alignment horizontal="left" vertical="top" wrapText="1"/>
    </xf>
    <xf numFmtId="0" fontId="12" fillId="0" borderId="1" xfId="0" applyFont="1" applyBorder="1" applyAlignment="1" applyProtection="1">
      <alignment horizontal="center"/>
    </xf>
    <xf numFmtId="3" fontId="13" fillId="0" borderId="1" xfId="0" applyNumberFormat="1" applyFont="1" applyBorder="1" applyAlignment="1" applyProtection="1">
      <alignment horizontal="center"/>
      <protection locked="0"/>
    </xf>
  </cellXfs>
  <cellStyles count="12"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Navadno_List1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zoomScale="125" zoomScaleNormal="125" zoomScalePageLayoutView="125" workbookViewId="0">
      <selection activeCell="M18" sqref="M18"/>
    </sheetView>
  </sheetViews>
  <sheetFormatPr baseColWidth="10" defaultColWidth="8.7109375" defaultRowHeight="13" x14ac:dyDescent="0"/>
  <cols>
    <col min="1" max="1" width="5.28515625" customWidth="1"/>
    <col min="5" max="5" width="9.7109375" customWidth="1"/>
    <col min="6" max="6" width="4.7109375" customWidth="1"/>
    <col min="7" max="7" width="7.5703125" customWidth="1"/>
    <col min="8" max="8" width="23.28515625" customWidth="1"/>
    <col min="10" max="10" width="13.7109375" customWidth="1"/>
    <col min="11" max="11" width="7.5703125" customWidth="1"/>
    <col min="12" max="12" width="13.7109375" customWidth="1"/>
    <col min="13" max="13" width="16.7109375" customWidth="1"/>
  </cols>
  <sheetData>
    <row r="1" spans="1:13" ht="14">
      <c r="A1" s="5" t="s">
        <v>21</v>
      </c>
      <c r="B1" s="6"/>
      <c r="C1" s="6"/>
      <c r="D1" s="6"/>
      <c r="E1" s="6"/>
      <c r="F1" s="6"/>
      <c r="G1" s="19"/>
      <c r="H1" s="19"/>
      <c r="I1" s="19"/>
      <c r="J1" s="19"/>
      <c r="K1" s="19"/>
      <c r="L1" s="19"/>
      <c r="M1" s="19" t="s">
        <v>54</v>
      </c>
    </row>
    <row r="2" spans="1:13" ht="14">
      <c r="A2" s="8" t="s">
        <v>22</v>
      </c>
      <c r="B2" s="6"/>
      <c r="C2" s="6"/>
      <c r="D2" s="6"/>
      <c r="E2" s="6"/>
      <c r="F2" s="6"/>
      <c r="G2" s="19"/>
      <c r="H2" s="19"/>
      <c r="I2" s="19"/>
      <c r="J2" s="19"/>
      <c r="K2" s="19"/>
      <c r="L2" s="19"/>
      <c r="M2" s="19"/>
    </row>
    <row r="3" spans="1:13" ht="14">
      <c r="A3" s="8"/>
      <c r="B3" s="6"/>
      <c r="C3" s="6"/>
      <c r="D3" s="6"/>
      <c r="E3" s="6"/>
      <c r="F3" s="6"/>
      <c r="G3" s="39"/>
      <c r="H3" s="39"/>
      <c r="I3" s="39"/>
      <c r="J3" s="19"/>
      <c r="K3" s="19"/>
      <c r="L3" s="19"/>
      <c r="M3" s="19"/>
    </row>
    <row r="4" spans="1:13" ht="14">
      <c r="A4" s="10" t="s">
        <v>10</v>
      </c>
      <c r="B4" s="12"/>
      <c r="C4" s="12"/>
      <c r="D4" s="12"/>
      <c r="E4" s="12"/>
      <c r="F4" s="12"/>
      <c r="G4" s="14"/>
      <c r="H4" s="14"/>
      <c r="I4" s="14"/>
      <c r="J4" s="14"/>
      <c r="K4" s="14"/>
      <c r="L4" s="14"/>
      <c r="M4" s="14"/>
    </row>
    <row r="5" spans="1:13" ht="14">
      <c r="A5" s="41"/>
      <c r="B5" s="12"/>
      <c r="C5" s="12"/>
      <c r="D5" s="12"/>
      <c r="E5" s="12"/>
      <c r="F5" s="12"/>
      <c r="G5" s="14"/>
      <c r="H5" s="14"/>
      <c r="I5" s="14"/>
      <c r="J5" s="14"/>
      <c r="K5" s="14"/>
      <c r="L5" s="14"/>
      <c r="M5" s="14"/>
    </row>
    <row r="6" spans="1:13" ht="14">
      <c r="A6" s="41"/>
      <c r="B6" s="12"/>
      <c r="C6" s="12"/>
      <c r="D6" s="12"/>
      <c r="E6" s="12"/>
      <c r="F6" s="12"/>
      <c r="G6" s="14"/>
      <c r="H6" s="14"/>
      <c r="I6" s="14"/>
      <c r="J6" s="14"/>
      <c r="K6" s="14"/>
      <c r="L6" s="14"/>
      <c r="M6" s="14"/>
    </row>
    <row r="7" spans="1:13" ht="14">
      <c r="A7" s="15"/>
      <c r="B7" s="15"/>
      <c r="C7" s="15"/>
      <c r="D7" s="15"/>
      <c r="E7" s="15"/>
      <c r="F7" s="15"/>
      <c r="G7" s="16"/>
      <c r="H7" s="16" t="s">
        <v>11</v>
      </c>
      <c r="I7" s="16"/>
      <c r="J7" s="16"/>
      <c r="K7" s="17"/>
      <c r="L7" s="17"/>
      <c r="M7" s="17"/>
    </row>
    <row r="8" spans="1:13" ht="14">
      <c r="A8" s="15"/>
      <c r="B8" s="15"/>
      <c r="C8" s="15"/>
      <c r="D8" s="15"/>
      <c r="E8" s="15"/>
      <c r="F8" s="15"/>
      <c r="G8" s="16"/>
      <c r="H8" s="16" t="s">
        <v>35</v>
      </c>
      <c r="I8" s="16"/>
      <c r="J8" s="16"/>
      <c r="K8" s="17"/>
      <c r="L8" s="17"/>
      <c r="M8" s="17"/>
    </row>
    <row r="9" spans="1:13" ht="14">
      <c r="A9" s="8"/>
      <c r="B9" s="6"/>
      <c r="C9" s="6"/>
      <c r="D9" s="6"/>
      <c r="E9" s="6"/>
      <c r="F9" s="6"/>
      <c r="G9" s="19"/>
      <c r="H9" s="19"/>
      <c r="I9" s="19"/>
      <c r="J9" s="19"/>
      <c r="K9" s="19"/>
      <c r="L9" s="19"/>
      <c r="M9" s="19"/>
    </row>
    <row r="10" spans="1:13">
      <c r="A10" s="30" t="s">
        <v>12</v>
      </c>
      <c r="B10" s="47" t="s">
        <v>2</v>
      </c>
      <c r="C10" s="48"/>
      <c r="D10" s="48"/>
      <c r="E10" s="49"/>
      <c r="F10" s="31" t="s">
        <v>5</v>
      </c>
      <c r="G10" s="32" t="s">
        <v>3</v>
      </c>
      <c r="H10" s="38" t="s">
        <v>0</v>
      </c>
      <c r="I10" s="32" t="s">
        <v>4</v>
      </c>
      <c r="J10" s="32" t="s">
        <v>6</v>
      </c>
      <c r="K10" s="32" t="s">
        <v>7</v>
      </c>
      <c r="L10" s="32" t="s">
        <v>8</v>
      </c>
      <c r="M10" s="32" t="s">
        <v>9</v>
      </c>
    </row>
    <row r="11" spans="1:13">
      <c r="A11" s="20">
        <v>1</v>
      </c>
      <c r="B11" s="52" t="s">
        <v>37</v>
      </c>
      <c r="C11" s="53"/>
      <c r="D11" s="53"/>
      <c r="E11" s="54"/>
      <c r="F11" s="4" t="s">
        <v>13</v>
      </c>
      <c r="G11" s="1"/>
      <c r="H11" s="1"/>
      <c r="I11" s="43">
        <v>5</v>
      </c>
      <c r="J11" s="21">
        <v>0</v>
      </c>
      <c r="K11" s="4">
        <v>9.5</v>
      </c>
      <c r="L11" s="22">
        <f>J11*1.095</f>
        <v>0</v>
      </c>
      <c r="M11" s="23">
        <f t="shared" ref="M11:M17" si="0">I11*L11</f>
        <v>0</v>
      </c>
    </row>
    <row r="12" spans="1:13">
      <c r="A12" s="40">
        <f>A11+1</f>
        <v>2</v>
      </c>
      <c r="B12" s="52" t="s">
        <v>38</v>
      </c>
      <c r="C12" s="53"/>
      <c r="D12" s="53"/>
      <c r="E12" s="54"/>
      <c r="F12" s="4" t="s">
        <v>13</v>
      </c>
      <c r="G12" s="1"/>
      <c r="H12" s="1"/>
      <c r="I12" s="43">
        <v>150</v>
      </c>
      <c r="J12" s="21">
        <v>0</v>
      </c>
      <c r="K12" s="4">
        <v>9.5</v>
      </c>
      <c r="L12" s="22">
        <f t="shared" ref="L12:L17" si="1">J12*1.095</f>
        <v>0</v>
      </c>
      <c r="M12" s="23">
        <f t="shared" si="0"/>
        <v>0</v>
      </c>
    </row>
    <row r="13" spans="1:13">
      <c r="A13" s="40">
        <f t="shared" ref="A13:A15" si="2">A12+1</f>
        <v>3</v>
      </c>
      <c r="B13" s="52" t="s">
        <v>39</v>
      </c>
      <c r="C13" s="53"/>
      <c r="D13" s="53"/>
      <c r="E13" s="54"/>
      <c r="F13" s="4" t="s">
        <v>13</v>
      </c>
      <c r="G13" s="1"/>
      <c r="H13" s="1"/>
      <c r="I13" s="43">
        <v>150</v>
      </c>
      <c r="J13" s="21">
        <v>0</v>
      </c>
      <c r="K13" s="4">
        <v>9.5</v>
      </c>
      <c r="L13" s="22">
        <f t="shared" si="1"/>
        <v>0</v>
      </c>
      <c r="M13" s="23">
        <f t="shared" si="0"/>
        <v>0</v>
      </c>
    </row>
    <row r="14" spans="1:13">
      <c r="A14" s="40">
        <f t="shared" si="2"/>
        <v>4</v>
      </c>
      <c r="B14" s="52" t="s">
        <v>40</v>
      </c>
      <c r="C14" s="53"/>
      <c r="D14" s="53"/>
      <c r="E14" s="54"/>
      <c r="F14" s="4" t="s">
        <v>13</v>
      </c>
      <c r="G14" s="1"/>
      <c r="H14" s="1"/>
      <c r="I14" s="43">
        <v>100</v>
      </c>
      <c r="J14" s="21">
        <v>0</v>
      </c>
      <c r="K14" s="4">
        <v>9.5</v>
      </c>
      <c r="L14" s="22">
        <f t="shared" si="1"/>
        <v>0</v>
      </c>
      <c r="M14" s="23">
        <f>I14*L14</f>
        <v>0</v>
      </c>
    </row>
    <row r="15" spans="1:13">
      <c r="A15" s="40">
        <f t="shared" si="2"/>
        <v>5</v>
      </c>
      <c r="B15" s="57" t="s">
        <v>58</v>
      </c>
      <c r="C15" s="58"/>
      <c r="D15" s="58"/>
      <c r="E15" s="59"/>
      <c r="F15" s="60" t="s">
        <v>13</v>
      </c>
      <c r="G15" s="1"/>
      <c r="H15" s="1"/>
      <c r="I15" s="61">
        <v>100</v>
      </c>
      <c r="J15" s="21">
        <v>0</v>
      </c>
      <c r="K15" s="4">
        <v>9.5</v>
      </c>
      <c r="L15" s="22">
        <f t="shared" si="1"/>
        <v>0</v>
      </c>
      <c r="M15" s="23">
        <f>I15*L15</f>
        <v>0</v>
      </c>
    </row>
    <row r="16" spans="1:13">
      <c r="A16" s="40">
        <v>6</v>
      </c>
      <c r="B16" s="57" t="s">
        <v>57</v>
      </c>
      <c r="C16" s="58"/>
      <c r="D16" s="58"/>
      <c r="E16" s="59"/>
      <c r="F16" s="60" t="s">
        <v>13</v>
      </c>
      <c r="G16" s="1"/>
      <c r="H16" s="1"/>
      <c r="I16" s="61">
        <v>100</v>
      </c>
      <c r="J16" s="21">
        <v>0</v>
      </c>
      <c r="K16" s="4">
        <v>9.5</v>
      </c>
      <c r="L16" s="22">
        <f t="shared" ref="L16:L17" si="3">J16*1.095</f>
        <v>0</v>
      </c>
      <c r="M16" s="23">
        <f t="shared" ref="M16:M17" si="4">I16*L16</f>
        <v>0</v>
      </c>
    </row>
    <row r="17" spans="1:13">
      <c r="A17" s="40">
        <v>7</v>
      </c>
      <c r="B17" s="52" t="s">
        <v>41</v>
      </c>
      <c r="C17" s="53"/>
      <c r="D17" s="53"/>
      <c r="E17" s="54"/>
      <c r="F17" s="4" t="s">
        <v>13</v>
      </c>
      <c r="G17" s="1"/>
      <c r="H17" s="1"/>
      <c r="I17" s="43">
        <v>5</v>
      </c>
      <c r="J17" s="21">
        <v>0</v>
      </c>
      <c r="K17" s="4">
        <v>9.5</v>
      </c>
      <c r="L17" s="22">
        <f t="shared" si="3"/>
        <v>0</v>
      </c>
      <c r="M17" s="23">
        <f t="shared" si="4"/>
        <v>0</v>
      </c>
    </row>
    <row r="18" spans="1:13">
      <c r="A18" s="33"/>
      <c r="B18" s="46" t="s">
        <v>36</v>
      </c>
      <c r="C18" s="51"/>
      <c r="D18" s="51"/>
      <c r="E18" s="51"/>
      <c r="F18" s="35"/>
      <c r="G18" s="34"/>
      <c r="H18" s="34"/>
      <c r="I18" s="34"/>
      <c r="J18" s="34"/>
      <c r="K18" s="34"/>
      <c r="L18" s="34"/>
      <c r="M18" s="37">
        <f>SUM(M11:M17)</f>
        <v>0</v>
      </c>
    </row>
    <row r="19" spans="1:13" ht="14">
      <c r="A19" s="42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</row>
    <row r="20" spans="1:13">
      <c r="A20" s="4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1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1:13">
      <c r="A24" s="2" t="s">
        <v>18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3">
      <c r="A25" s="2" t="s">
        <v>25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spans="1:13">
      <c r="A26" s="2" t="s">
        <v>24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spans="1:13">
      <c r="A27" s="2" t="s">
        <v>17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spans="1:13">
      <c r="A28" s="2"/>
      <c r="B28" s="25"/>
      <c r="C28" s="25"/>
      <c r="D28" s="25"/>
      <c r="E28" s="25"/>
      <c r="F28" s="25"/>
      <c r="G28" s="25"/>
      <c r="H28" s="26" t="s">
        <v>15</v>
      </c>
      <c r="I28" s="25"/>
      <c r="J28" s="25"/>
      <c r="K28" s="25" t="s">
        <v>16</v>
      </c>
      <c r="L28" s="25"/>
      <c r="M28" s="25"/>
    </row>
    <row r="29" spans="1:13" ht="14">
      <c r="A29" s="2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</row>
  </sheetData>
  <mergeCells count="9">
    <mergeCell ref="B17:E17"/>
    <mergeCell ref="B18:E18"/>
    <mergeCell ref="B10:E10"/>
    <mergeCell ref="B11:E11"/>
    <mergeCell ref="B12:E12"/>
    <mergeCell ref="B13:E13"/>
    <mergeCell ref="B14:E14"/>
    <mergeCell ref="B15:E15"/>
    <mergeCell ref="B16:E16"/>
  </mergeCells>
  <pageMargins left="0.37" right="0.70866141732283472" top="0.74803149606299213" bottom="0.74803149606299213" header="0.31496062992125984" footer="0.31496062992125984"/>
  <pageSetup paperSize="9" orientation="landscape" verticalDpi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47"/>
  <sheetViews>
    <sheetView zoomScale="125" zoomScaleNormal="125" zoomScalePageLayoutView="125" workbookViewId="0">
      <selection activeCell="C33" sqref="C33:F33"/>
    </sheetView>
  </sheetViews>
  <sheetFormatPr baseColWidth="10" defaultColWidth="9.140625" defaultRowHeight="12.75" customHeight="1" x14ac:dyDescent="0"/>
  <cols>
    <col min="1" max="1" width="2.7109375" style="24" customWidth="1"/>
    <col min="2" max="2" width="5.28515625" style="2" customWidth="1"/>
    <col min="3" max="5" width="9.140625" style="24"/>
    <col min="6" max="6" width="9.7109375" style="24" customWidth="1"/>
    <col min="7" max="7" width="4.85546875" style="3" customWidth="1"/>
    <col min="8" max="8" width="7.85546875" style="29" customWidth="1"/>
    <col min="9" max="9" width="20.7109375" style="29" customWidth="1"/>
    <col min="10" max="10" width="9.140625" style="29"/>
    <col min="11" max="11" width="13.7109375" style="29" customWidth="1"/>
    <col min="12" max="12" width="7.5703125" style="29" customWidth="1"/>
    <col min="13" max="13" width="13.7109375" style="29" customWidth="1"/>
    <col min="14" max="14" width="16.85546875" style="29" customWidth="1"/>
    <col min="15" max="16384" width="9.140625" style="24"/>
  </cols>
  <sheetData>
    <row r="1" spans="2:14" s="5" customFormat="1" ht="12.75" customHeight="1">
      <c r="B1" s="5" t="s">
        <v>21</v>
      </c>
      <c r="C1" s="6"/>
      <c r="D1" s="6"/>
      <c r="E1" s="6"/>
      <c r="G1" s="7"/>
      <c r="H1" s="7"/>
      <c r="I1" s="7"/>
      <c r="J1" s="7"/>
      <c r="K1" s="7"/>
      <c r="L1" s="7"/>
      <c r="M1" s="7"/>
      <c r="N1" s="7" t="s">
        <v>54</v>
      </c>
    </row>
    <row r="2" spans="2:14" s="8" customFormat="1" ht="12.75" customHeight="1">
      <c r="B2" s="8" t="s">
        <v>22</v>
      </c>
      <c r="C2" s="6"/>
      <c r="D2" s="6"/>
      <c r="E2" s="6"/>
      <c r="G2" s="9"/>
      <c r="H2" s="9"/>
      <c r="I2" s="9"/>
      <c r="J2" s="9"/>
      <c r="K2" s="9"/>
      <c r="L2" s="9"/>
      <c r="M2" s="9"/>
      <c r="N2" s="9"/>
    </row>
    <row r="3" spans="2:14" s="8" customFormat="1" ht="12.75" customHeight="1">
      <c r="G3" s="9"/>
      <c r="H3" s="9"/>
      <c r="I3" s="9"/>
      <c r="J3" s="9"/>
      <c r="K3" s="9"/>
      <c r="L3" s="9"/>
      <c r="M3" s="9"/>
      <c r="N3" s="9"/>
    </row>
    <row r="4" spans="2:14" s="10" customFormat="1" ht="12.75" customHeight="1">
      <c r="B4" s="10" t="s">
        <v>10</v>
      </c>
      <c r="G4" s="11"/>
      <c r="H4" s="11"/>
      <c r="I4" s="11"/>
      <c r="J4" s="11"/>
      <c r="K4" s="11"/>
      <c r="L4" s="11"/>
      <c r="M4" s="11"/>
      <c r="N4" s="11"/>
    </row>
    <row r="5" spans="2:14" s="12" customFormat="1" ht="12.75" customHeight="1">
      <c r="G5" s="13"/>
      <c r="H5" s="14"/>
      <c r="I5" s="14"/>
      <c r="J5" s="14"/>
      <c r="K5" s="14"/>
      <c r="L5" s="14"/>
      <c r="M5" s="14"/>
      <c r="N5" s="14"/>
    </row>
    <row r="6" spans="2:14" s="12" customFormat="1" ht="12.75" customHeight="1">
      <c r="G6" s="13"/>
      <c r="H6" s="14"/>
      <c r="I6" s="14"/>
      <c r="J6" s="14"/>
      <c r="K6" s="14"/>
      <c r="L6" s="14"/>
      <c r="M6" s="14"/>
      <c r="N6" s="14"/>
    </row>
    <row r="7" spans="2:14" s="15" customFormat="1" ht="12.75" customHeight="1">
      <c r="B7" s="6"/>
      <c r="C7" s="6"/>
      <c r="G7" s="9"/>
      <c r="H7" s="16"/>
      <c r="I7" s="16" t="s">
        <v>11</v>
      </c>
      <c r="J7" s="16"/>
      <c r="K7" s="16"/>
      <c r="L7" s="17"/>
      <c r="M7" s="17"/>
      <c r="N7" s="17"/>
    </row>
    <row r="8" spans="2:14" s="18" customFormat="1" ht="12.75" customHeight="1">
      <c r="B8" s="5"/>
      <c r="G8" s="7"/>
      <c r="H8" s="16"/>
      <c r="I8" s="16" t="s">
        <v>42</v>
      </c>
      <c r="J8" s="16"/>
      <c r="K8" s="16"/>
      <c r="L8" s="16"/>
      <c r="M8" s="16"/>
      <c r="N8" s="16"/>
    </row>
    <row r="9" spans="2:14" s="6" customFormat="1" ht="12.75" customHeight="1">
      <c r="B9" s="8"/>
      <c r="G9" s="9"/>
      <c r="H9" s="19"/>
      <c r="I9" s="19"/>
      <c r="J9" s="19"/>
      <c r="K9" s="19"/>
      <c r="L9" s="19"/>
      <c r="M9" s="19"/>
      <c r="N9" s="19"/>
    </row>
    <row r="10" spans="2:14" s="5" customFormat="1" ht="12.75" customHeight="1">
      <c r="B10" s="30" t="s">
        <v>12</v>
      </c>
      <c r="C10" s="47" t="s">
        <v>2</v>
      </c>
      <c r="D10" s="48"/>
      <c r="E10" s="48"/>
      <c r="F10" s="49"/>
      <c r="G10" s="31" t="s">
        <v>5</v>
      </c>
      <c r="H10" s="32" t="s">
        <v>3</v>
      </c>
      <c r="I10" s="38" t="s">
        <v>0</v>
      </c>
      <c r="J10" s="32" t="s">
        <v>4</v>
      </c>
      <c r="K10" s="32" t="s">
        <v>6</v>
      </c>
      <c r="L10" s="32" t="s">
        <v>7</v>
      </c>
      <c r="M10" s="32" t="s">
        <v>8</v>
      </c>
      <c r="N10" s="32" t="s">
        <v>9</v>
      </c>
    </row>
    <row r="11" spans="2:14" ht="12.75" customHeight="1">
      <c r="B11" s="20">
        <v>1</v>
      </c>
      <c r="C11" s="56" t="s">
        <v>55</v>
      </c>
      <c r="D11" s="56"/>
      <c r="E11" s="56"/>
      <c r="F11" s="56"/>
      <c r="G11" s="4" t="s">
        <v>13</v>
      </c>
      <c r="H11" s="1"/>
      <c r="I11" s="1"/>
      <c r="J11" s="43">
        <v>170</v>
      </c>
      <c r="K11" s="21">
        <v>0</v>
      </c>
      <c r="L11" s="4">
        <v>9.5</v>
      </c>
      <c r="M11" s="22">
        <f>K11*1.095</f>
        <v>0</v>
      </c>
      <c r="N11" s="23">
        <f t="shared" ref="N11:N22" si="0">J11*M11</f>
        <v>0</v>
      </c>
    </row>
    <row r="12" spans="2:14" ht="12.75" customHeight="1">
      <c r="B12" s="20">
        <f t="shared" ref="B12:B31" si="1">B11+1</f>
        <v>2</v>
      </c>
      <c r="C12" s="55" t="s">
        <v>26</v>
      </c>
      <c r="D12" s="55"/>
      <c r="E12" s="55"/>
      <c r="F12" s="55"/>
      <c r="G12" s="4" t="s">
        <v>13</v>
      </c>
      <c r="H12" s="1"/>
      <c r="I12" s="1"/>
      <c r="J12" s="43">
        <v>400</v>
      </c>
      <c r="K12" s="21">
        <v>0</v>
      </c>
      <c r="L12" s="4">
        <v>9.5</v>
      </c>
      <c r="M12" s="22">
        <f t="shared" ref="M12:M33" si="2">K12*1.095</f>
        <v>0</v>
      </c>
      <c r="N12" s="23">
        <f t="shared" si="0"/>
        <v>0</v>
      </c>
    </row>
    <row r="13" spans="2:14" ht="12.75" customHeight="1">
      <c r="B13" s="20">
        <f t="shared" si="1"/>
        <v>3</v>
      </c>
      <c r="C13" s="55" t="s">
        <v>27</v>
      </c>
      <c r="D13" s="55"/>
      <c r="E13" s="55"/>
      <c r="F13" s="55"/>
      <c r="G13" s="4" t="s">
        <v>13</v>
      </c>
      <c r="H13" s="1"/>
      <c r="I13" s="1"/>
      <c r="J13" s="43">
        <v>200</v>
      </c>
      <c r="K13" s="21">
        <v>0</v>
      </c>
      <c r="L13" s="4">
        <v>9.5</v>
      </c>
      <c r="M13" s="22">
        <f t="shared" si="2"/>
        <v>0</v>
      </c>
      <c r="N13" s="23">
        <f t="shared" si="0"/>
        <v>0</v>
      </c>
    </row>
    <row r="14" spans="2:14" ht="12.75" customHeight="1">
      <c r="B14" s="20">
        <f t="shared" si="1"/>
        <v>4</v>
      </c>
      <c r="C14" s="55" t="s">
        <v>33</v>
      </c>
      <c r="D14" s="55"/>
      <c r="E14" s="55"/>
      <c r="F14" s="55"/>
      <c r="G14" s="4" t="s">
        <v>13</v>
      </c>
      <c r="H14" s="1"/>
      <c r="I14" s="1"/>
      <c r="J14" s="43">
        <v>200</v>
      </c>
      <c r="K14" s="21">
        <v>0</v>
      </c>
      <c r="L14" s="4">
        <v>9.5</v>
      </c>
      <c r="M14" s="22">
        <f t="shared" si="2"/>
        <v>0</v>
      </c>
      <c r="N14" s="23">
        <f t="shared" si="0"/>
        <v>0</v>
      </c>
    </row>
    <row r="15" spans="2:14" ht="12.75" customHeight="1">
      <c r="B15" s="20">
        <f t="shared" si="1"/>
        <v>5</v>
      </c>
      <c r="C15" s="55" t="s">
        <v>28</v>
      </c>
      <c r="D15" s="55"/>
      <c r="E15" s="55"/>
      <c r="F15" s="55"/>
      <c r="G15" s="4" t="s">
        <v>13</v>
      </c>
      <c r="H15" s="1"/>
      <c r="I15" s="1"/>
      <c r="J15" s="43">
        <v>300</v>
      </c>
      <c r="K15" s="21">
        <v>0</v>
      </c>
      <c r="L15" s="4">
        <v>9.5</v>
      </c>
      <c r="M15" s="22">
        <f t="shared" si="2"/>
        <v>0</v>
      </c>
      <c r="N15" s="23">
        <f t="shared" si="0"/>
        <v>0</v>
      </c>
    </row>
    <row r="16" spans="2:14" ht="12.75" customHeight="1">
      <c r="B16" s="20">
        <f t="shared" si="1"/>
        <v>6</v>
      </c>
      <c r="C16" s="55" t="s">
        <v>29</v>
      </c>
      <c r="D16" s="55"/>
      <c r="E16" s="55"/>
      <c r="F16" s="55"/>
      <c r="G16" s="4" t="s">
        <v>13</v>
      </c>
      <c r="H16" s="1"/>
      <c r="I16" s="1"/>
      <c r="J16" s="43">
        <v>300</v>
      </c>
      <c r="K16" s="21">
        <v>0</v>
      </c>
      <c r="L16" s="4">
        <v>9.5</v>
      </c>
      <c r="M16" s="22">
        <f t="shared" si="2"/>
        <v>0</v>
      </c>
      <c r="N16" s="23">
        <f t="shared" si="0"/>
        <v>0</v>
      </c>
    </row>
    <row r="17" spans="2:14" ht="12.75" customHeight="1">
      <c r="B17" s="20">
        <f t="shared" si="1"/>
        <v>7</v>
      </c>
      <c r="C17" s="55" t="s">
        <v>19</v>
      </c>
      <c r="D17" s="55"/>
      <c r="E17" s="55"/>
      <c r="F17" s="55"/>
      <c r="G17" s="4" t="s">
        <v>13</v>
      </c>
      <c r="H17" s="1"/>
      <c r="I17" s="1"/>
      <c r="J17" s="43">
        <v>350</v>
      </c>
      <c r="K17" s="21">
        <v>0</v>
      </c>
      <c r="L17" s="4">
        <v>9.5</v>
      </c>
      <c r="M17" s="22">
        <f t="shared" si="2"/>
        <v>0</v>
      </c>
      <c r="N17" s="23">
        <f t="shared" si="0"/>
        <v>0</v>
      </c>
    </row>
    <row r="18" spans="2:14" ht="12.75" customHeight="1">
      <c r="B18" s="20">
        <f t="shared" si="1"/>
        <v>8</v>
      </c>
      <c r="C18" s="55" t="s">
        <v>43</v>
      </c>
      <c r="D18" s="55"/>
      <c r="E18" s="55"/>
      <c r="F18" s="55"/>
      <c r="G18" s="4" t="s">
        <v>13</v>
      </c>
      <c r="H18" s="1"/>
      <c r="I18" s="1"/>
      <c r="J18" s="43">
        <v>100</v>
      </c>
      <c r="K18" s="21">
        <v>0</v>
      </c>
      <c r="L18" s="4">
        <v>9.5</v>
      </c>
      <c r="M18" s="22">
        <f t="shared" si="2"/>
        <v>0</v>
      </c>
      <c r="N18" s="23">
        <f t="shared" si="0"/>
        <v>0</v>
      </c>
    </row>
    <row r="19" spans="2:14" ht="12.75" customHeight="1">
      <c r="B19" s="20">
        <f t="shared" si="1"/>
        <v>9</v>
      </c>
      <c r="C19" s="55" t="s">
        <v>30</v>
      </c>
      <c r="D19" s="55"/>
      <c r="E19" s="55"/>
      <c r="F19" s="55"/>
      <c r="G19" s="4" t="s">
        <v>13</v>
      </c>
      <c r="H19" s="1"/>
      <c r="I19" s="1"/>
      <c r="J19" s="43">
        <v>100</v>
      </c>
      <c r="K19" s="21">
        <v>0</v>
      </c>
      <c r="L19" s="4">
        <v>9.5</v>
      </c>
      <c r="M19" s="22">
        <f t="shared" si="2"/>
        <v>0</v>
      </c>
      <c r="N19" s="23">
        <f t="shared" si="0"/>
        <v>0</v>
      </c>
    </row>
    <row r="20" spans="2:14" ht="12.75" customHeight="1">
      <c r="B20" s="20">
        <f t="shared" si="1"/>
        <v>10</v>
      </c>
      <c r="C20" s="55" t="s">
        <v>31</v>
      </c>
      <c r="D20" s="55"/>
      <c r="E20" s="55"/>
      <c r="F20" s="55"/>
      <c r="G20" s="4" t="s">
        <v>13</v>
      </c>
      <c r="H20" s="1"/>
      <c r="I20" s="1"/>
      <c r="J20" s="43">
        <v>100</v>
      </c>
      <c r="K20" s="21">
        <v>0</v>
      </c>
      <c r="L20" s="4">
        <v>9.5</v>
      </c>
      <c r="M20" s="22">
        <f t="shared" si="2"/>
        <v>0</v>
      </c>
      <c r="N20" s="23">
        <f t="shared" si="0"/>
        <v>0</v>
      </c>
    </row>
    <row r="21" spans="2:14" ht="12.75" customHeight="1">
      <c r="B21" s="20">
        <f t="shared" si="1"/>
        <v>11</v>
      </c>
      <c r="C21" s="55" t="s">
        <v>32</v>
      </c>
      <c r="D21" s="55"/>
      <c r="E21" s="55"/>
      <c r="F21" s="55"/>
      <c r="G21" s="4" t="s">
        <v>13</v>
      </c>
      <c r="H21" s="1"/>
      <c r="I21" s="1"/>
      <c r="J21" s="43">
        <v>400</v>
      </c>
      <c r="K21" s="21">
        <v>0</v>
      </c>
      <c r="L21" s="4">
        <v>9.5</v>
      </c>
      <c r="M21" s="22">
        <f t="shared" si="2"/>
        <v>0</v>
      </c>
      <c r="N21" s="23">
        <f t="shared" si="0"/>
        <v>0</v>
      </c>
    </row>
    <row r="22" spans="2:14" ht="12.75" customHeight="1">
      <c r="B22" s="20">
        <f t="shared" si="1"/>
        <v>12</v>
      </c>
      <c r="C22" s="50" t="s">
        <v>1</v>
      </c>
      <c r="D22" s="50"/>
      <c r="E22" s="50"/>
      <c r="F22" s="50"/>
      <c r="G22" s="4" t="s">
        <v>13</v>
      </c>
      <c r="H22" s="1"/>
      <c r="I22" s="1"/>
      <c r="J22" s="43">
        <v>250</v>
      </c>
      <c r="K22" s="21">
        <v>0</v>
      </c>
      <c r="L22" s="4">
        <v>9.5</v>
      </c>
      <c r="M22" s="22">
        <f t="shared" si="2"/>
        <v>0</v>
      </c>
      <c r="N22" s="23">
        <f t="shared" si="0"/>
        <v>0</v>
      </c>
    </row>
    <row r="23" spans="2:14" ht="12.75" customHeight="1">
      <c r="B23" s="20">
        <v>13</v>
      </c>
      <c r="C23" s="52" t="s">
        <v>34</v>
      </c>
      <c r="D23" s="53"/>
      <c r="E23" s="53"/>
      <c r="F23" s="54"/>
      <c r="G23" s="4" t="s">
        <v>13</v>
      </c>
      <c r="H23" s="1"/>
      <c r="I23" s="1"/>
      <c r="J23" s="43">
        <v>80</v>
      </c>
      <c r="K23" s="21">
        <v>0</v>
      </c>
      <c r="L23" s="4">
        <v>9.5</v>
      </c>
      <c r="M23" s="22">
        <f t="shared" si="2"/>
        <v>0</v>
      </c>
      <c r="N23" s="23">
        <f t="shared" ref="N23" si="3">J23*M23</f>
        <v>0</v>
      </c>
    </row>
    <row r="24" spans="2:14" ht="12.75" customHeight="1">
      <c r="B24" s="20">
        <f t="shared" si="1"/>
        <v>14</v>
      </c>
      <c r="C24" s="52" t="s">
        <v>44</v>
      </c>
      <c r="D24" s="53"/>
      <c r="E24" s="53"/>
      <c r="F24" s="54"/>
      <c r="G24" s="4" t="s">
        <v>13</v>
      </c>
      <c r="H24" s="1"/>
      <c r="I24" s="1"/>
      <c r="J24" s="43">
        <v>140</v>
      </c>
      <c r="K24" s="21">
        <v>0</v>
      </c>
      <c r="L24" s="4">
        <v>9.5</v>
      </c>
      <c r="M24" s="22">
        <f t="shared" si="2"/>
        <v>0</v>
      </c>
      <c r="N24" s="23">
        <f t="shared" ref="N24:N31" si="4">J24*M24</f>
        <v>0</v>
      </c>
    </row>
    <row r="25" spans="2:14" ht="12.75" customHeight="1">
      <c r="B25" s="20">
        <f t="shared" si="1"/>
        <v>15</v>
      </c>
      <c r="C25" s="52" t="s">
        <v>45</v>
      </c>
      <c r="D25" s="53"/>
      <c r="E25" s="53"/>
      <c r="F25" s="54"/>
      <c r="G25" s="4" t="s">
        <v>13</v>
      </c>
      <c r="H25" s="1"/>
      <c r="I25" s="1"/>
      <c r="J25" s="43">
        <v>140</v>
      </c>
      <c r="K25" s="21">
        <v>0</v>
      </c>
      <c r="L25" s="4">
        <v>9.5</v>
      </c>
      <c r="M25" s="22">
        <f t="shared" si="2"/>
        <v>0</v>
      </c>
      <c r="N25" s="23">
        <f t="shared" si="4"/>
        <v>0</v>
      </c>
    </row>
    <row r="26" spans="2:14" ht="12.75" customHeight="1">
      <c r="B26" s="20">
        <v>14</v>
      </c>
      <c r="C26" s="52" t="s">
        <v>46</v>
      </c>
      <c r="D26" s="53"/>
      <c r="E26" s="53"/>
      <c r="F26" s="54"/>
      <c r="G26" s="4" t="s">
        <v>13</v>
      </c>
      <c r="H26" s="1"/>
      <c r="I26" s="1"/>
      <c r="J26" s="43">
        <v>30</v>
      </c>
      <c r="K26" s="21">
        <v>0</v>
      </c>
      <c r="L26" s="4">
        <v>9.5</v>
      </c>
      <c r="M26" s="22">
        <f t="shared" si="2"/>
        <v>0</v>
      </c>
      <c r="N26" s="23">
        <f t="shared" si="4"/>
        <v>0</v>
      </c>
    </row>
    <row r="27" spans="2:14" ht="12.75" customHeight="1">
      <c r="B27" s="20">
        <f t="shared" si="1"/>
        <v>15</v>
      </c>
      <c r="C27" s="52" t="s">
        <v>47</v>
      </c>
      <c r="D27" s="53"/>
      <c r="E27" s="53"/>
      <c r="F27" s="54"/>
      <c r="G27" s="4" t="s">
        <v>13</v>
      </c>
      <c r="H27" s="1"/>
      <c r="I27" s="1"/>
      <c r="J27" s="43">
        <v>30</v>
      </c>
      <c r="K27" s="21">
        <v>0</v>
      </c>
      <c r="L27" s="4">
        <v>9.5</v>
      </c>
      <c r="M27" s="22">
        <f t="shared" si="2"/>
        <v>0</v>
      </c>
      <c r="N27" s="23">
        <f t="shared" si="4"/>
        <v>0</v>
      </c>
    </row>
    <row r="28" spans="2:14" ht="12.75" customHeight="1">
      <c r="B28" s="20">
        <f t="shared" si="1"/>
        <v>16</v>
      </c>
      <c r="C28" s="52" t="s">
        <v>48</v>
      </c>
      <c r="D28" s="53"/>
      <c r="E28" s="53"/>
      <c r="F28" s="54"/>
      <c r="G28" s="4" t="s">
        <v>13</v>
      </c>
      <c r="H28" s="1"/>
      <c r="I28" s="1"/>
      <c r="J28" s="43">
        <v>300</v>
      </c>
      <c r="K28" s="21">
        <v>0</v>
      </c>
      <c r="L28" s="4">
        <v>9.5</v>
      </c>
      <c r="M28" s="22">
        <f t="shared" si="2"/>
        <v>0</v>
      </c>
      <c r="N28" s="23">
        <f t="shared" si="4"/>
        <v>0</v>
      </c>
    </row>
    <row r="29" spans="2:14" ht="12.75" customHeight="1">
      <c r="B29" s="20">
        <v>15</v>
      </c>
      <c r="C29" s="52" t="s">
        <v>49</v>
      </c>
      <c r="D29" s="53"/>
      <c r="E29" s="53"/>
      <c r="F29" s="54"/>
      <c r="G29" s="4" t="s">
        <v>13</v>
      </c>
      <c r="H29" s="1"/>
      <c r="I29" s="1"/>
      <c r="J29" s="43">
        <v>200</v>
      </c>
      <c r="K29" s="21">
        <v>0</v>
      </c>
      <c r="L29" s="4">
        <v>9.5</v>
      </c>
      <c r="M29" s="22">
        <f t="shared" si="2"/>
        <v>0</v>
      </c>
      <c r="N29" s="23">
        <f t="shared" si="4"/>
        <v>0</v>
      </c>
    </row>
    <row r="30" spans="2:14" ht="12.75" customHeight="1">
      <c r="B30" s="20">
        <f t="shared" si="1"/>
        <v>16</v>
      </c>
      <c r="C30" s="52" t="s">
        <v>51</v>
      </c>
      <c r="D30" s="53"/>
      <c r="E30" s="53"/>
      <c r="F30" s="54"/>
      <c r="G30" s="4" t="s">
        <v>13</v>
      </c>
      <c r="H30" s="1"/>
      <c r="I30" s="1"/>
      <c r="J30" s="43">
        <v>20</v>
      </c>
      <c r="K30" s="21">
        <v>0</v>
      </c>
      <c r="L30" s="4">
        <v>9.5</v>
      </c>
      <c r="M30" s="22">
        <f t="shared" si="2"/>
        <v>0</v>
      </c>
      <c r="N30" s="23">
        <f t="shared" si="4"/>
        <v>0</v>
      </c>
    </row>
    <row r="31" spans="2:14" ht="12.75" customHeight="1">
      <c r="B31" s="20">
        <f t="shared" si="1"/>
        <v>17</v>
      </c>
      <c r="C31" s="52" t="s">
        <v>50</v>
      </c>
      <c r="D31" s="53"/>
      <c r="E31" s="53"/>
      <c r="F31" s="54"/>
      <c r="G31" s="4" t="s">
        <v>13</v>
      </c>
      <c r="H31" s="1"/>
      <c r="I31" s="1"/>
      <c r="J31" s="43">
        <v>20</v>
      </c>
      <c r="K31" s="21">
        <v>0</v>
      </c>
      <c r="L31" s="4">
        <v>9.5</v>
      </c>
      <c r="M31" s="22">
        <f t="shared" si="2"/>
        <v>0</v>
      </c>
      <c r="N31" s="23">
        <f t="shared" si="4"/>
        <v>0</v>
      </c>
    </row>
    <row r="32" spans="2:14" ht="12.75" customHeight="1">
      <c r="B32" s="20">
        <v>18</v>
      </c>
      <c r="C32" s="52" t="s">
        <v>53</v>
      </c>
      <c r="D32" s="53"/>
      <c r="E32" s="53"/>
      <c r="F32" s="54"/>
      <c r="G32" s="4" t="s">
        <v>13</v>
      </c>
      <c r="H32" s="1"/>
      <c r="I32" s="1"/>
      <c r="J32" s="43">
        <v>150</v>
      </c>
      <c r="K32" s="21">
        <v>0</v>
      </c>
      <c r="L32" s="4">
        <v>9.5</v>
      </c>
      <c r="M32" s="22">
        <f t="shared" si="2"/>
        <v>0</v>
      </c>
      <c r="N32" s="23">
        <f t="shared" ref="N32:N33" si="5">J32*M32</f>
        <v>0</v>
      </c>
    </row>
    <row r="33" spans="2:14" ht="12.75" customHeight="1">
      <c r="B33" s="20">
        <v>19</v>
      </c>
      <c r="C33" s="57" t="s">
        <v>56</v>
      </c>
      <c r="D33" s="53"/>
      <c r="E33" s="53"/>
      <c r="F33" s="54"/>
      <c r="G33" s="4" t="s">
        <v>13</v>
      </c>
      <c r="H33" s="1"/>
      <c r="I33" s="1"/>
      <c r="J33" s="43">
        <v>150</v>
      </c>
      <c r="K33" s="21">
        <v>0</v>
      </c>
      <c r="L33" s="4">
        <v>9.5</v>
      </c>
      <c r="M33" s="22">
        <f t="shared" si="2"/>
        <v>0</v>
      </c>
      <c r="N33" s="23">
        <f t="shared" si="5"/>
        <v>0</v>
      </c>
    </row>
    <row r="34" spans="2:14" s="2" customFormat="1" ht="12.75" customHeight="1">
      <c r="B34" s="33"/>
      <c r="C34" s="44" t="s">
        <v>52</v>
      </c>
      <c r="D34" s="45"/>
      <c r="E34" s="45"/>
      <c r="F34" s="46"/>
      <c r="G34" s="34"/>
      <c r="H34" s="35"/>
      <c r="I34" s="35"/>
      <c r="J34" s="36"/>
      <c r="K34" s="35"/>
      <c r="L34" s="35"/>
      <c r="M34" s="35"/>
      <c r="N34" s="37">
        <f>SUM(N11:N33)</f>
        <v>0</v>
      </c>
    </row>
    <row r="35" spans="2:14" s="2" customFormat="1" ht="12.75" customHeight="1"/>
    <row r="36" spans="2:14" s="2" customFormat="1" ht="12.75" customHeight="1">
      <c r="B36" s="2" t="s">
        <v>18</v>
      </c>
    </row>
    <row r="37" spans="2:14" s="2" customFormat="1" ht="12.75" customHeight="1">
      <c r="B37" s="2" t="s">
        <v>25</v>
      </c>
    </row>
    <row r="38" spans="2:14" s="2" customFormat="1" ht="12.75" customHeight="1">
      <c r="B38" s="2" t="s">
        <v>24</v>
      </c>
    </row>
    <row r="39" spans="2:14" s="2" customFormat="1" ht="12.75" customHeight="1">
      <c r="B39" s="2" t="s">
        <v>23</v>
      </c>
    </row>
    <row r="40" spans="2:14" s="2" customFormat="1" ht="12.75" customHeight="1"/>
    <row r="41" spans="2:14" s="2" customFormat="1" ht="12.75" customHeight="1">
      <c r="G41" s="3"/>
    </row>
    <row r="42" spans="2:14" s="25" customFormat="1" ht="12.75" customHeight="1">
      <c r="B42" s="25" t="s">
        <v>14</v>
      </c>
      <c r="G42" s="26"/>
      <c r="I42" s="26" t="s">
        <v>15</v>
      </c>
      <c r="L42" s="25" t="s">
        <v>16</v>
      </c>
    </row>
    <row r="43" spans="2:14" s="27" customFormat="1" ht="12.75" customHeight="1">
      <c r="B43" s="25"/>
      <c r="G43" s="26"/>
      <c r="H43" s="28"/>
      <c r="I43" s="28"/>
      <c r="J43" s="28"/>
      <c r="K43" s="28"/>
      <c r="L43" s="28"/>
      <c r="M43" s="28"/>
      <c r="N43" s="28"/>
    </row>
    <row r="44" spans="2:14" s="27" customFormat="1" ht="12.75" customHeight="1">
      <c r="B44" s="25"/>
      <c r="G44" s="26"/>
      <c r="H44" s="28"/>
      <c r="I44" s="28"/>
      <c r="J44" s="28"/>
      <c r="K44" s="28"/>
      <c r="L44" s="28"/>
      <c r="M44" s="28"/>
      <c r="N44" s="28"/>
    </row>
    <row r="45" spans="2:14" s="27" customFormat="1" ht="12.75" customHeight="1">
      <c r="B45" s="25"/>
      <c r="G45" s="26"/>
      <c r="H45" s="28"/>
      <c r="I45" s="28"/>
      <c r="J45" s="28"/>
      <c r="K45" s="28"/>
      <c r="L45" s="28"/>
      <c r="M45" s="28"/>
      <c r="N45" s="28"/>
    </row>
    <row r="46" spans="2:14" s="27" customFormat="1" ht="12.75" customHeight="1">
      <c r="B46" s="25"/>
      <c r="G46" s="26"/>
      <c r="H46" s="28"/>
      <c r="I46" s="28"/>
      <c r="J46" s="28" t="s">
        <v>20</v>
      </c>
      <c r="K46" s="28"/>
      <c r="L46" s="28"/>
      <c r="M46" s="28"/>
      <c r="N46" s="28"/>
    </row>
    <row r="47" spans="2:14" s="27" customFormat="1" ht="12.75" customHeight="1">
      <c r="B47" s="25"/>
      <c r="G47" s="26"/>
      <c r="H47" s="28"/>
      <c r="I47" s="28"/>
      <c r="J47" s="28"/>
      <c r="K47" s="28"/>
      <c r="L47" s="28"/>
      <c r="M47" s="28"/>
      <c r="N47" s="28"/>
    </row>
  </sheetData>
  <mergeCells count="25">
    <mergeCell ref="C10:F10"/>
    <mergeCell ref="C11:F11"/>
    <mergeCell ref="C12:F12"/>
    <mergeCell ref="C13:F13"/>
    <mergeCell ref="C14:F14"/>
    <mergeCell ref="C15:F15"/>
    <mergeCell ref="C23:F23"/>
    <mergeCell ref="C16:F16"/>
    <mergeCell ref="C17:F17"/>
    <mergeCell ref="C18:F18"/>
    <mergeCell ref="C22:F22"/>
    <mergeCell ref="C30:F30"/>
    <mergeCell ref="C31:F31"/>
    <mergeCell ref="C34:F34"/>
    <mergeCell ref="C20:F20"/>
    <mergeCell ref="C19:F19"/>
    <mergeCell ref="C21:F21"/>
    <mergeCell ref="C24:F24"/>
    <mergeCell ref="C25:F25"/>
    <mergeCell ref="C26:F26"/>
    <mergeCell ref="C27:F27"/>
    <mergeCell ref="C28:F28"/>
    <mergeCell ref="C29:F29"/>
    <mergeCell ref="C32:F32"/>
    <mergeCell ref="C33:F33"/>
  </mergeCells>
  <phoneticPr fontId="0" type="noConversion"/>
  <pageMargins left="0.17" right="0.75" top="0.36" bottom="0.3" header="0" footer="0"/>
  <pageSetup paperSize="9" orientation="landscape" verticalDpi="300"/>
  <headerFooter alignWithMargins="0">
    <oddHeader>&amp;C &amp;"Palatino Linotype,Poševno"&amp;8Javni razpis za oddajo naročila po odprtem postopku za sukcesivno dobavo živil in materiala za prehrano za potrebe Osnovne šole Lucija</oddHeader>
    <oddFooter>&amp;C&amp;"Bookman Old Style,Navadno"&amp;8Stran &amp;P od &amp;N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Zamrznjena živila in testo - 12</vt:lpstr>
      <vt:lpstr>Zam. ribe in zelenjava - 15 </vt:lpstr>
    </vt:vector>
  </TitlesOfParts>
  <Company>Razpisi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PREDRAČUNI-VNOS</dc:title>
  <dc:creator>NJ</dc:creator>
  <cp:lastModifiedBy>Lana Čerič</cp:lastModifiedBy>
  <cp:lastPrinted>2016-04-06T10:24:18Z</cp:lastPrinted>
  <dcterms:created xsi:type="dcterms:W3CDTF">2003-09-11T05:25:30Z</dcterms:created>
  <dcterms:modified xsi:type="dcterms:W3CDTF">2016-05-19T07:00:58Z</dcterms:modified>
</cp:coreProperties>
</file>